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durina\Desktop\Бандурина\2026 год\Экономика\По исполнению прогрммы за 2025 год\"/>
    </mc:Choice>
  </mc:AlternateContent>
  <bookViews>
    <workbookView xWindow="0" yWindow="0" windowWidth="21570" windowHeight="10215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<sst xmlns="http://schemas.openxmlformats.org/spreadsheetml/2006/main" count="529" uniqueCount="69">
  <si>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</si>
  <si>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</si>
  <si>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</si>
  <si>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</si>
  <si>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</si>
  <si>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</si>
  <si>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</si>
  <si>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</si>
  <si>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</si>
  <si>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</si>
  <si>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</si>
  <si>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</si>
  <si>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</si>
  <si>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</si>
  <si>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</si>
  <si>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</si>
  <si>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</si>
  <si>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</si>
  <si>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</si>
  <si>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</si>
  <si>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</si>
  <si>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</si>
  <si>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</si>
  <si>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</si>
  <si>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</si>
  <si>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</si>
  <si>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</si>
  <si>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</si>
  <si>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</si>
  <si>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</si>
  <si>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</si>
  <si>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</si>
  <si>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</si>
  <si>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</si>
  <si>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</si>
  <si>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</si>
  <si>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</si>
  <si>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</si>
  <si>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</si>
  <si>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</si>
  <si>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</si>
  <si>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</si>
  <si>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</si>
  <si>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</si>
  <si>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</si>
  <si>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</si>
  <si>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</si>
  <si>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</si>
  <si>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</si>
  <si>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</si>
  <si>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</si>
  <si>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</si>
  <si>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</si>
  <si>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</si>
  <si>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</si>
  <si>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</si>
  <si>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</si>
  <si>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</si>
  <si>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</si>
  <si>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</si>
  <si>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Улучшение условий проживания населения</t>
  </si>
  <si>
    <t>Количество жилых домов и помещений, подлежащих ремонту в указанном периоде, ед.</t>
  </si>
  <si>
    <t>Количество жилых домов и помещений, подлежащих капитальному ремонту в указанном периоде, ед.</t>
  </si>
  <si>
    <t>Количество объектов, подлежащих сносу в указанном периоде, ед</t>
  </si>
  <si>
    <t>Количествожилых помещений, приобретаемых для улучшения жилищных условий граждан в указанном периоде, ед</t>
  </si>
  <si>
    <t>Колисчество обследуемых объектов в указанном периоде, ед</t>
  </si>
  <si>
    <t>Создание условий для обеспечения качественными услугами жилищного хозяйства населения муниципального образования "Вяземский муниципальный округ" Смоленской области</t>
  </si>
  <si>
    <t>Доля площади аварийного жилого фонда от общей площади жилого фонда, %</t>
  </si>
  <si>
    <t>Доля граждан, улучшивших условия проживания на территории муниципального образования, 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</si>
</sst>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C15" sqref="C15:L15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6" t="s">
        <v>66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3" t="s">
        <v>58</v>
      </c>
      <c r="F5" s="17">
        <v>9948.36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6">
        <f>0.5*G14+0.5*O6</f>
        <v>0.8</v>
      </c>
      <c r="O6" s="7">
        <f>SUM(O65:O792)</f>
        <v>0.6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Средняя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9" t="s">
        <v>67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25">
      <c r="B16" s="4"/>
      <c r="D16" s="2" t="s">
        <v>7</v>
      </c>
      <c r="E16" s="18">
        <v>0.35</v>
      </c>
      <c r="F16" s="18">
        <v>5.05</v>
      </c>
      <c r="G16" s="5">
        <f>IF(E16="","",IF(F16/E16&gt;1,1,F16/E16))</f>
        <v>1</v>
      </c>
    </row>
    <row r="17" spans="2:12" x14ac:dyDescent="0.25">
      <c r="B17" s="4" t="s">
        <v>4</v>
      </c>
      <c r="C17" s="39" t="s">
        <v>68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 x14ac:dyDescent="0.25">
      <c r="B18" s="4"/>
      <c r="D18" s="2" t="s">
        <v>7</v>
      </c>
      <c r="E18" s="18">
        <v>2.27</v>
      </c>
      <c r="F18" s="18">
        <v>2.91</v>
      </c>
      <c r="G18" s="5">
        <f>IF(E18="","",IF(F18/E18&gt;1,1,F18/E18))</f>
        <v>1</v>
      </c>
    </row>
    <row r="19" spans="2:12" x14ac:dyDescent="0.25">
      <c r="B19" s="4" t="s">
        <v>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3" t="s">
        <v>60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0.6</v>
      </c>
    </row>
    <row r="149" spans="2:15" x14ac:dyDescent="0.25">
      <c r="B149" s="14" t="s">
        <v>44</v>
      </c>
      <c r="C149" s="3"/>
      <c r="D149" s="3"/>
      <c r="E149" s="17">
        <v>9948.36</v>
      </c>
      <c r="F149" s="17">
        <v>9948.36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0.6</v>
      </c>
      <c r="H150" s="2" t="s">
        <v>9</v>
      </c>
    </row>
    <row r="151" spans="2:15" ht="15" customHeight="1" x14ac:dyDescent="0.25">
      <c r="B151" s="4" t="s">
        <v>3</v>
      </c>
      <c r="C151" s="33" t="s">
        <v>61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x14ac:dyDescent="0.25">
      <c r="B152" s="4"/>
      <c r="D152" s="2" t="s">
        <v>7</v>
      </c>
      <c r="E152" s="18">
        <v>5</v>
      </c>
      <c r="F152" s="22">
        <v>17</v>
      </c>
      <c r="G152" s="5">
        <f>IF(E152="","",F152/E152)</f>
        <v>3.4</v>
      </c>
    </row>
    <row r="153" spans="2:15" ht="15" customHeight="1" x14ac:dyDescent="0.25">
      <c r="B153" s="4" t="s">
        <v>4</v>
      </c>
      <c r="C153" s="33" t="s">
        <v>62</v>
      </c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4"/>
      <c r="D154" s="2" t="s">
        <v>7</v>
      </c>
      <c r="E154" s="18">
        <v>2</v>
      </c>
      <c r="F154" s="18">
        <v>5</v>
      </c>
      <c r="G154" s="5">
        <f>IF(E154="","",F154/E154)</f>
        <v>2.5</v>
      </c>
    </row>
    <row r="155" spans="2:15" x14ac:dyDescent="0.25">
      <c r="B155" s="4" t="s">
        <v>5</v>
      </c>
      <c r="C155" s="33" t="s">
        <v>63</v>
      </c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8">
        <v>1</v>
      </c>
      <c r="F156" s="22">
        <v>0</v>
      </c>
      <c r="G156" s="5">
        <f>IF(E156="","",F156/E156)</f>
        <v>0</v>
      </c>
    </row>
    <row r="157" spans="2:15" x14ac:dyDescent="0.25">
      <c r="B157" s="4" t="s">
        <v>6</v>
      </c>
      <c r="C157" s="33" t="s">
        <v>64</v>
      </c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20">
        <v>3</v>
      </c>
      <c r="F158" s="18">
        <v>0</v>
      </c>
      <c r="G158" s="5">
        <f>IF(E158="","",F158/E158)</f>
        <v>0</v>
      </c>
    </row>
    <row r="159" spans="2:15" x14ac:dyDescent="0.25">
      <c r="B159" s="4" t="s">
        <v>8</v>
      </c>
      <c r="C159" s="33" t="s">
        <v>65</v>
      </c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20">
        <v>3</v>
      </c>
      <c r="F160" s="18">
        <v>22</v>
      </c>
      <c r="G160" s="5">
        <f>IF(E160="","",F160/E160)</f>
        <v>7.333333333333333</v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0.6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3"/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3"/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Екатерина Васильевна Бандурина</cp:lastModifiedBy>
  <cp:lastPrinted>2018-02-19T08:41:22Z</cp:lastPrinted>
  <dcterms:created xsi:type="dcterms:W3CDTF">2018-01-31T05:11:17Z</dcterms:created>
  <dcterms:modified xsi:type="dcterms:W3CDTF">2026-02-26T07:30:28Z</dcterms:modified>
</cp:coreProperties>
</file>